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"/>
    </mc:Choice>
  </mc:AlternateContent>
  <xr:revisionPtr revIDLastSave="0" documentId="13_ncr:1_{7DC3B204-696F-9D4B-9932-EE5098569C26}" xr6:coauthVersionLast="47" xr6:coauthVersionMax="47" xr10:uidLastSave="{00000000-0000-0000-0000-000000000000}"/>
  <bookViews>
    <workbookView xWindow="380" yWindow="500" windowWidth="28040" windowHeight="16940" xr2:uid="{6D1EE34E-80D0-014D-A21F-2CD463602516}"/>
  </bookViews>
  <sheets>
    <sheet name="ART 14 LETRA E" sheetId="4" r:id="rId1"/>
    <sheet name="ART33BIS-14D3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4" l="1"/>
  <c r="C57" i="4"/>
  <c r="C41" i="4"/>
  <c r="C43" i="4" s="1"/>
  <c r="F43" i="4" s="1"/>
  <c r="F44" i="4" s="1"/>
  <c r="C56" i="4"/>
  <c r="C53" i="4"/>
  <c r="K55" i="4"/>
  <c r="K56" i="4" s="1"/>
  <c r="K58" i="4" s="1"/>
  <c r="C18" i="4"/>
  <c r="C69" i="4"/>
  <c r="F64" i="4"/>
  <c r="G56" i="4"/>
  <c r="C33" i="4"/>
  <c r="C22" i="4"/>
  <c r="C19" i="4"/>
  <c r="C38" i="4"/>
  <c r="C14" i="4"/>
  <c r="C40" i="4" l="1"/>
  <c r="B6" i="1"/>
  <c r="B34" i="1"/>
  <c r="B18" i="1"/>
  <c r="B19" i="1" s="1"/>
  <c r="B20" i="1" s="1"/>
  <c r="B21" i="1" s="1"/>
  <c r="B32" i="1" s="1"/>
  <c r="A13" i="1"/>
  <c r="B30" i="1"/>
  <c r="B31" i="1" s="1"/>
  <c r="C52" i="4" l="1"/>
  <c r="C55" i="4" s="1"/>
  <c r="C58" i="4" s="1"/>
  <c r="C60" i="4" s="1"/>
  <c r="B33" i="1"/>
  <c r="B35" i="1" s="1"/>
  <c r="C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12" authorId="0" shapeId="0" xr:uid="{9DB3A5C3-AAEF-554B-A56A-102E4DBE7E16}">
      <text>
        <r>
          <rPr>
            <sz val="10"/>
            <color rgb="FF000000"/>
            <rFont val="Tahoma"/>
            <family val="2"/>
          </rPr>
          <t xml:space="preserve">INGRESOS POR VENTA ANUALES DEL GIRO
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<sst xmlns="http://schemas.openxmlformats.org/spreadsheetml/2006/main" count="149" uniqueCount="99">
  <si>
    <t>EJERCICIO 14 D3</t>
  </si>
  <si>
    <t>COMPRA MAQUINARIA FECHA ADQ 01/08/2024</t>
  </si>
  <si>
    <t>VALOR NETO</t>
  </si>
  <si>
    <t>VARIACION DESDE AGOSTO A DICIEMBRE</t>
  </si>
  <si>
    <t>VALOR MAQUINARIA</t>
  </si>
  <si>
    <t>MAQUINARIA COMPRADA</t>
  </si>
  <si>
    <t>MAQUINA ACUALIZADA</t>
  </si>
  <si>
    <t>VIPC AGOSTO A DIC 1,6%</t>
  </si>
  <si>
    <t>CALCULO PARA SABER % DE CDTO</t>
  </si>
  <si>
    <t>INGRESO</t>
  </si>
  <si>
    <t>EGRESOS</t>
  </si>
  <si>
    <t>BASE IMPONIBLE</t>
  </si>
  <si>
    <t>IMPTO 1ºCAT 12,5 %</t>
  </si>
  <si>
    <t>ART. 33 BIS</t>
  </si>
  <si>
    <t>A PAGAR</t>
  </si>
  <si>
    <t>PPM PAGADOS</t>
  </si>
  <si>
    <t>PPM PAGADOS DURANTE EL AÑO 2024</t>
  </si>
  <si>
    <t>A PAGAR 30.04.2024</t>
  </si>
  <si>
    <t>0 A 25000 UF</t>
  </si>
  <si>
    <t>25.000 HASTA 75.000</t>
  </si>
  <si>
    <t>PROMEDIO 6% MAS 4%</t>
  </si>
  <si>
    <t>75.000 A 10.000</t>
  </si>
  <si>
    <t>PROMEDIO INGRESOS DE LOS 3 ULTIMOS AÑOS</t>
  </si>
  <si>
    <t>UF AL 31.12.2024</t>
  </si>
  <si>
    <t>ACTUALIZADOS.</t>
  </si>
  <si>
    <t xml:space="preserve">PROMEDIO INGRESOS ANUALES </t>
  </si>
  <si>
    <t>UF</t>
  </si>
  <si>
    <t>CDTO ART 33BIS</t>
  </si>
  <si>
    <t xml:space="preserve">TOPE 500 UTM </t>
  </si>
  <si>
    <t>DETERMINACION BASE IMPOB( RECUADRO 17 F22)</t>
  </si>
  <si>
    <t>SIN CDTO 33 BIS</t>
  </si>
  <si>
    <t>SOLO ACTIVOS NUEVOS.</t>
  </si>
  <si>
    <t>DETERMINACIÓN DE LA BASE IMPONIBLE</t>
  </si>
  <si>
    <t>SEGÚN INGRESO Y EGRESOS DEL AÑO COMERCIAL 2024</t>
  </si>
  <si>
    <t>PERCIBIDO O PAGADO</t>
  </si>
  <si>
    <t>Ingresos del giro percibidos</t>
  </si>
  <si>
    <t>+</t>
  </si>
  <si>
    <t>Ingresos del giro devengados en ejercicios anteriores y percibidos en el ejercicio actual</t>
  </si>
  <si>
    <t>Rentas de fuente extranjera percibidas</t>
  </si>
  <si>
    <t>Intereses y reajustes percibidos por préstamos y otros</t>
  </si>
  <si>
    <t>Mayor valor percibido por rescate o enajenación de inversiones o bienes no depreciables</t>
  </si>
  <si>
    <t>Ingresos percibidos o devengados por operaciones con empresas relacionadas del art. 14 letra A) LIR</t>
  </si>
  <si>
    <t>Otros ingresos percibidos o devengados</t>
  </si>
  <si>
    <t>Ingreso diferido imputado en el ejercicio, debidamente incrementado y reajustado cuando corresponda</t>
  </si>
  <si>
    <t>Crédito sobre activos fijos adquiridos en el ejercicio (art. 33 bis LIR)</t>
  </si>
  <si>
    <t>TOTAL DE INGRESOS ANUALES</t>
  </si>
  <si>
    <t>=</t>
  </si>
  <si>
    <t>Gasto por saldo inicial de existencias o insumos del negocio en cambio de régimen, pagados</t>
  </si>
  <si>
    <t>(-)</t>
  </si>
  <si>
    <t>Gasto por saldo inicial de activos fijos depreciables en cambio de régimen, pagados</t>
  </si>
  <si>
    <t>Gasto por pérdida tributaria en cambio de régimen</t>
  </si>
  <si>
    <t>Existencias, insumos y servicios del negocio, pagados</t>
  </si>
  <si>
    <t xml:space="preserve">Existencias, insumos y servicios del negocio adeudados en ejercicios anteriores y pagados en
el ejercicio actual </t>
  </si>
  <si>
    <t>Gastos de rentas de fuente extranjera, pagados</t>
  </si>
  <si>
    <t>Remuneraciones pagadas</t>
  </si>
  <si>
    <t>Honorarios pagados</t>
  </si>
  <si>
    <t>Adquisición de bienes del activo fijo, pagados</t>
  </si>
  <si>
    <t>Arriendos pagados</t>
  </si>
  <si>
    <t>Gastos por exigencias medio ambientales, pagados</t>
  </si>
  <si>
    <t>Gastos por inversión en investigación y desarrollo no certificados por CORFO</t>
  </si>
  <si>
    <t>Gastos por inversión en investigación y desarrollo certificados por CORFO</t>
  </si>
  <si>
    <t>Intereses y reajustes pagados por préstamos y otros</t>
  </si>
  <si>
    <t>Amortización de intangibles, art. 22° transitorio bis, inc. 4°, 5° y 6° Ley N° 21.210</t>
  </si>
  <si>
    <t>Partidas del art. 21 inciso 1° y 3° LIR pagados</t>
  </si>
  <si>
    <t>Partidas del art. 21 inc. 1° no afectados con IU 40% y del inc. 2° LIR pagados</t>
  </si>
  <si>
    <t>Pérdida en rescate o enajenación de inversiones o bienes no depreciables</t>
  </si>
  <si>
    <t>Otros gastos deducibles de los ingresos</t>
  </si>
  <si>
    <t>Gastos o egresos pagados o adeudados por operaciones con empresas relacionadas del art. 14 letra A) LIR</t>
  </si>
  <si>
    <t>Pérdidas tributarias de ejercicios anteriores</t>
  </si>
  <si>
    <t>Créditos incobrables castigados en el ejercicio (reconocidos sobre ingresos devengados)</t>
  </si>
  <si>
    <t>Gastos aceptados por donaciones</t>
  </si>
  <si>
    <t>TOTAL DE EGRESOS ANUALES</t>
  </si>
  <si>
    <t>Partidas del inc. 1° no afectas al IU de tasa 40% y del inc. 2° del art. 21 LIR (históricos), incluidos en el total de egresos</t>
  </si>
  <si>
    <t xml:space="preserve">Base imponible antes de rebaja por incentivo al ahorro (art. 14 letra E) LIR) y/o por pago de IDPC voluntario (art. 14 letra A) N°6 LIR y art. 42° transitorio Ley N° 21.210) o pérdida tributaria
</t>
  </si>
  <si>
    <t>Incentivo al ahorro según art. 14 letra E) LIR</t>
  </si>
  <si>
    <t>Base del IDPC voluntario según  art. 14 letra A) N°  6 LIR y art. 42 transitorio Ley 21.210</t>
  </si>
  <si>
    <t>Base Imponible afecta a IDPC (o pérdida tributaria antes de imputar dividendos o retiros percibidos) del ejercicio</t>
  </si>
  <si>
    <t>IMPUTACIONES A LA PÉRDIDA TRIBUTARIA DEL EJERCICIO</t>
  </si>
  <si>
    <t>Dividendos o retiros percibidos afectos a IGC, que absorben la pérdida tributaria</t>
  </si>
  <si>
    <t>Incremento por IDPC de los dividendos o retiros percibidos afectos a IGC, que absorben la pérdida tributaria</t>
  </si>
  <si>
    <t xml:space="preserve">Pérdida tributaria del ejercicio al 31 de diciembre </t>
  </si>
  <si>
    <t>UF AL 31 DE DICIEMBRE DE 2024.   $38.416,69</t>
  </si>
  <si>
    <t xml:space="preserve">BASE IMPONIBLE
</t>
  </si>
  <si>
    <t>IMPTO RENTA</t>
  </si>
  <si>
    <t>RETIROS PERSONALES</t>
  </si>
  <si>
    <t>dj1948</t>
  </si>
  <si>
    <t>B.I. REINVERTIDA</t>
  </si>
  <si>
    <t>50 % TOPE 5000 UF</t>
  </si>
  <si>
    <t>/</t>
  </si>
  <si>
    <t>tope</t>
  </si>
  <si>
    <t>NUEVA BASE IMPONIBLE</t>
  </si>
  <si>
    <t>IMPTO 1RA CAT</t>
  </si>
  <si>
    <t>TOTAL A PAGAR</t>
  </si>
  <si>
    <t>100.000 UF</t>
  </si>
  <si>
    <t>año 2022</t>
  </si>
  <si>
    <t>año 2023</t>
  </si>
  <si>
    <t>año 2024</t>
  </si>
  <si>
    <t>SIN REINVERSIÓN</t>
  </si>
  <si>
    <t>INGRESOS EN ULTIMOS 3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</si>
</sst>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$&quot;* #,##0_-;\-&quot;$&quot;* #,##0_-;_-&quot;$&quot;* &quot;-&quot;_-;_-@_-"/>
    <numFmt numFmtId="41" formatCode="_-* #,##0_-;\-* #,##0_-;_-* &quot;-&quot;_-;_-@_-"/>
    <numFmt numFmtId="43" formatCode="_-* #,##0.00_-;\-* #,##0.00_-;_-* &quot;-&quot;??_-;_-@_-"/>
    <numFmt numFmtId="164" formatCode="_-&quot;$&quot;* #,##0.00_-;\-&quot;$&quot;* #,##0.00_-;_-&quot;$&quot;* &quot;-&quot;_-;_-@_-"/>
    <numFmt numFmtId="165" formatCode="0.00000"/>
    <numFmt numFmtId="166" formatCode="0.0%"/>
    <numFmt numFmtId="167" formatCode="_-* #,##0.00\ _$_-;\-* #,##0.00\ _$_-;_-* &quot;-&quot;??\ _$_-;_-@_-"/>
    <numFmt numFmtId="168" formatCode="#,##0;[Red]\(#,##0\)"/>
    <numFmt numFmtId="169" formatCode="_-* #,##0\ _€_-;\-* #,##0\ _€_-;_-* &quot;-&quot;??\ _€_-;_-@_-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Tahoma"/>
      <family val="2"/>
    </font>
    <font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3"/>
      <name val="Arial"/>
      <family val="2"/>
    </font>
    <font>
      <sz val="10"/>
      <name val="Times New Roman"/>
      <family val="1"/>
    </font>
    <font>
      <b/>
      <sz val="13"/>
      <name val="Arial"/>
      <family val="2"/>
    </font>
    <font>
      <sz val="10"/>
      <name val="Arial"/>
      <family val="2"/>
    </font>
    <font>
      <b/>
      <sz val="13"/>
      <color rgb="FFFF0000"/>
      <name val="Arial"/>
      <family val="2"/>
    </font>
    <font>
      <b/>
      <sz val="13"/>
      <color rgb="FF002060"/>
      <name val="Arial"/>
      <family val="2"/>
    </font>
    <font>
      <b/>
      <sz val="13"/>
      <color rgb="FF0070C0"/>
      <name val="Arial"/>
      <family val="2"/>
    </font>
    <font>
      <b/>
      <sz val="13"/>
      <color theme="3"/>
      <name val="Arial"/>
      <family val="2"/>
    </font>
    <font>
      <sz val="13"/>
      <color theme="3"/>
      <name val="Arial"/>
      <family val="2"/>
    </font>
    <font>
      <sz val="13"/>
      <color rgb="FFFF0000"/>
      <name val="Arial"/>
      <family val="2"/>
    </font>
    <font>
      <b/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1" fillId="0" borderId="0"/>
  </cellStyleXfs>
  <cellXfs count="154">
    <xf numFmtId="0" fontId="0" fillId="0" borderId="0" xfId="0"/>
    <xf numFmtId="0" fontId="3" fillId="0" borderId="0" xfId="0" applyFont="1"/>
    <xf numFmtId="42" fontId="0" fillId="0" borderId="0" xfId="2" applyFont="1"/>
    <xf numFmtId="164" fontId="0" fillId="0" borderId="0" xfId="2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2" fontId="0" fillId="0" borderId="3" xfId="2" applyFont="1" applyBorder="1"/>
    <xf numFmtId="0" fontId="0" fillId="0" borderId="4" xfId="0" applyBorder="1"/>
    <xf numFmtId="165" fontId="0" fillId="0" borderId="5" xfId="2" applyNumberFormat="1" applyFont="1" applyBorder="1"/>
    <xf numFmtId="0" fontId="0" fillId="0" borderId="6" xfId="0" applyBorder="1"/>
    <xf numFmtId="42" fontId="0" fillId="0" borderId="8" xfId="2" applyFont="1" applyBorder="1"/>
    <xf numFmtId="0" fontId="3" fillId="0" borderId="2" xfId="0" applyFont="1" applyBorder="1" applyAlignment="1">
      <alignment horizontal="center"/>
    </xf>
    <xf numFmtId="42" fontId="0" fillId="0" borderId="5" xfId="2" applyFont="1" applyBorder="1"/>
    <xf numFmtId="42" fontId="2" fillId="0" borderId="8" xfId="2" applyFont="1" applyBorder="1"/>
    <xf numFmtId="42" fontId="0" fillId="0" borderId="9" xfId="2" applyFont="1" applyBorder="1"/>
    <xf numFmtId="0" fontId="0" fillId="0" borderId="10" xfId="0" applyBorder="1"/>
    <xf numFmtId="42" fontId="0" fillId="0" borderId="11" xfId="2" applyFont="1" applyBorder="1"/>
    <xf numFmtId="42" fontId="0" fillId="0" borderId="0" xfId="0" applyNumberFormat="1"/>
    <xf numFmtId="0" fontId="0" fillId="4" borderId="0" xfId="0" applyFill="1"/>
    <xf numFmtId="41" fontId="0" fillId="4" borderId="0" xfId="1" applyFont="1" applyFill="1"/>
    <xf numFmtId="0" fontId="0" fillId="3" borderId="0" xfId="0" applyFill="1"/>
    <xf numFmtId="0" fontId="0" fillId="0" borderId="3" xfId="0" applyBorder="1"/>
    <xf numFmtId="9" fontId="0" fillId="0" borderId="5" xfId="0" applyNumberFormat="1" applyBorder="1"/>
    <xf numFmtId="0" fontId="0" fillId="0" borderId="5" xfId="0" applyBorder="1"/>
    <xf numFmtId="9" fontId="0" fillId="0" borderId="7" xfId="0" applyNumberFormat="1" applyBorder="1"/>
    <xf numFmtId="0" fontId="3" fillId="0" borderId="2" xfId="0" applyFont="1" applyBorder="1" applyAlignment="1">
      <alignment horizontal="left"/>
    </xf>
    <xf numFmtId="166" fontId="0" fillId="0" borderId="0" xfId="2" applyNumberFormat="1" applyFont="1"/>
    <xf numFmtId="0" fontId="0" fillId="5" borderId="0" xfId="0" applyFill="1"/>
    <xf numFmtId="42" fontId="0" fillId="5" borderId="0" xfId="2" applyFont="1" applyFill="1"/>
    <xf numFmtId="42" fontId="0" fillId="0" borderId="4" xfId="0" applyNumberFormat="1" applyBorder="1"/>
    <xf numFmtId="41" fontId="0" fillId="0" borderId="2" xfId="1" applyFont="1" applyBorder="1"/>
    <xf numFmtId="9" fontId="0" fillId="5" borderId="7" xfId="2" applyNumberFormat="1" applyFont="1" applyFill="1" applyBorder="1" applyAlignment="1">
      <alignment horizontal="center"/>
    </xf>
    <xf numFmtId="42" fontId="0" fillId="3" borderId="0" xfId="2" applyFont="1" applyFill="1"/>
    <xf numFmtId="0" fontId="0" fillId="6" borderId="10" xfId="0" applyFill="1" applyBorder="1"/>
    <xf numFmtId="42" fontId="0" fillId="6" borderId="11" xfId="2" applyFont="1" applyFill="1" applyBorder="1"/>
    <xf numFmtId="42" fontId="0" fillId="0" borderId="13" xfId="0" applyNumberFormat="1" applyBorder="1"/>
    <xf numFmtId="0" fontId="3" fillId="0" borderId="2" xfId="0" applyFont="1" applyBorder="1"/>
    <xf numFmtId="42" fontId="0" fillId="0" borderId="0" xfId="2" applyFont="1" applyBorder="1"/>
    <xf numFmtId="0" fontId="2" fillId="0" borderId="6" xfId="0" applyFont="1" applyBorder="1"/>
    <xf numFmtId="0" fontId="0" fillId="0" borderId="7" xfId="0" applyBorder="1"/>
    <xf numFmtId="164" fontId="0" fillId="0" borderId="3" xfId="2" applyNumberFormat="1" applyFont="1" applyBorder="1"/>
    <xf numFmtId="0" fontId="5" fillId="4" borderId="0" xfId="0" applyFont="1" applyFill="1"/>
    <xf numFmtId="0" fontId="5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top"/>
    </xf>
    <xf numFmtId="168" fontId="10" fillId="4" borderId="10" xfId="4" applyNumberFormat="1" applyFont="1" applyFill="1" applyBorder="1" applyAlignment="1">
      <alignment horizontal="left" vertical="top" wrapText="1"/>
    </xf>
    <xf numFmtId="168" fontId="10" fillId="4" borderId="15" xfId="4" applyNumberFormat="1" applyFont="1" applyFill="1" applyBorder="1" applyAlignment="1">
      <alignment horizontal="left" vertical="top" wrapText="1"/>
    </xf>
    <xf numFmtId="168" fontId="10" fillId="4" borderId="15" xfId="5" applyNumberFormat="1" applyFont="1" applyFill="1" applyBorder="1" applyAlignment="1">
      <alignment horizontal="left" vertical="top" wrapText="1"/>
    </xf>
    <xf numFmtId="168" fontId="10" fillId="4" borderId="16" xfId="4" applyNumberFormat="1" applyFont="1" applyFill="1" applyBorder="1" applyAlignment="1">
      <alignment horizontal="center" vertical="top" wrapText="1"/>
    </xf>
    <xf numFmtId="168" fontId="8" fillId="4" borderId="17" xfId="0" applyNumberFormat="1" applyFont="1" applyFill="1" applyBorder="1" applyAlignment="1">
      <alignment horizontal="left" vertical="top"/>
    </xf>
    <xf numFmtId="168" fontId="12" fillId="4" borderId="18" xfId="0" applyNumberFormat="1" applyFont="1" applyFill="1" applyBorder="1" applyAlignment="1">
      <alignment horizontal="left" vertical="top"/>
    </xf>
    <xf numFmtId="168" fontId="13" fillId="4" borderId="18" xfId="0" applyNumberFormat="1" applyFont="1" applyFill="1" applyBorder="1" applyAlignment="1">
      <alignment horizontal="left" vertical="top"/>
    </xf>
    <xf numFmtId="168" fontId="14" fillId="4" borderId="19" xfId="0" applyNumberFormat="1" applyFont="1" applyFill="1" applyBorder="1" applyAlignment="1">
      <alignment horizontal="center" vertical="top"/>
    </xf>
    <xf numFmtId="168" fontId="8" fillId="4" borderId="20" xfId="0" applyNumberFormat="1" applyFont="1" applyFill="1" applyBorder="1" applyAlignment="1">
      <alignment horizontal="left" vertical="top" wrapText="1"/>
    </xf>
    <xf numFmtId="168" fontId="12" fillId="4" borderId="14" xfId="0" applyNumberFormat="1" applyFont="1" applyFill="1" applyBorder="1" applyAlignment="1">
      <alignment horizontal="left" vertical="top"/>
    </xf>
    <xf numFmtId="168" fontId="13" fillId="4" borderId="14" xfId="0" applyNumberFormat="1" applyFont="1" applyFill="1" applyBorder="1" applyAlignment="1">
      <alignment horizontal="left" vertical="top"/>
    </xf>
    <xf numFmtId="168" fontId="14" fillId="4" borderId="21" xfId="0" applyNumberFormat="1" applyFont="1" applyFill="1" applyBorder="1" applyAlignment="1">
      <alignment horizontal="center" vertical="top"/>
    </xf>
    <xf numFmtId="168" fontId="8" fillId="4" borderId="20" xfId="0" applyNumberFormat="1" applyFont="1" applyFill="1" applyBorder="1" applyAlignment="1">
      <alignment horizontal="left" vertical="top"/>
    </xf>
    <xf numFmtId="168" fontId="8" fillId="4" borderId="6" xfId="0" applyNumberFormat="1" applyFont="1" applyFill="1" applyBorder="1" applyAlignment="1">
      <alignment horizontal="left" vertical="top" wrapText="1"/>
    </xf>
    <xf numFmtId="168" fontId="12" fillId="4" borderId="22" xfId="0" applyNumberFormat="1" applyFont="1" applyFill="1" applyBorder="1" applyAlignment="1">
      <alignment horizontal="left" vertical="top"/>
    </xf>
    <xf numFmtId="168" fontId="13" fillId="4" borderId="22" xfId="0" applyNumberFormat="1" applyFont="1" applyFill="1" applyBorder="1" applyAlignment="1">
      <alignment horizontal="left" vertical="top"/>
    </xf>
    <xf numFmtId="168" fontId="14" fillId="4" borderId="23" xfId="0" applyNumberFormat="1" applyFont="1" applyFill="1" applyBorder="1" applyAlignment="1">
      <alignment horizontal="center" vertical="top"/>
    </xf>
    <xf numFmtId="168" fontId="10" fillId="4" borderId="10" xfId="0" applyNumberFormat="1" applyFont="1" applyFill="1" applyBorder="1" applyAlignment="1">
      <alignment horizontal="left" vertical="top" wrapText="1"/>
    </xf>
    <xf numFmtId="168" fontId="12" fillId="4" borderId="24" xfId="0" applyNumberFormat="1" applyFont="1" applyFill="1" applyBorder="1" applyAlignment="1">
      <alignment horizontal="left" vertical="top"/>
    </xf>
    <xf numFmtId="168" fontId="13" fillId="4" borderId="25" xfId="0" applyNumberFormat="1" applyFont="1" applyFill="1" applyBorder="1" applyAlignment="1">
      <alignment horizontal="left" vertical="top"/>
    </xf>
    <xf numFmtId="168" fontId="10" fillId="4" borderId="16" xfId="0" applyNumberFormat="1" applyFont="1" applyFill="1" applyBorder="1" applyAlignment="1">
      <alignment horizontal="center" vertical="top"/>
    </xf>
    <xf numFmtId="168" fontId="8" fillId="4" borderId="17" xfId="0" applyNumberFormat="1" applyFont="1" applyFill="1" applyBorder="1" applyAlignment="1">
      <alignment horizontal="left" vertical="top" wrapText="1"/>
    </xf>
    <xf numFmtId="168" fontId="12" fillId="4" borderId="26" xfId="0" applyNumberFormat="1" applyFont="1" applyFill="1" applyBorder="1" applyAlignment="1">
      <alignment horizontal="left" vertical="top"/>
    </xf>
    <xf numFmtId="168" fontId="13" fillId="4" borderId="27" xfId="0" applyNumberFormat="1" applyFont="1" applyFill="1" applyBorder="1" applyAlignment="1">
      <alignment horizontal="left" vertical="top"/>
    </xf>
    <xf numFmtId="49" fontId="12" fillId="4" borderId="19" xfId="0" applyNumberFormat="1" applyFont="1" applyFill="1" applyBorder="1" applyAlignment="1">
      <alignment horizontal="center" vertical="top"/>
    </xf>
    <xf numFmtId="168" fontId="12" fillId="4" borderId="12" xfId="0" applyNumberFormat="1" applyFont="1" applyFill="1" applyBorder="1" applyAlignment="1">
      <alignment horizontal="left" vertical="top"/>
    </xf>
    <xf numFmtId="168" fontId="13" fillId="4" borderId="28" xfId="0" applyNumberFormat="1" applyFont="1" applyFill="1" applyBorder="1" applyAlignment="1">
      <alignment horizontal="left" vertical="top"/>
    </xf>
    <xf numFmtId="49" fontId="12" fillId="4" borderId="21" xfId="0" applyNumberFormat="1" applyFont="1" applyFill="1" applyBorder="1" applyAlignment="1">
      <alignment horizontal="center" vertical="top"/>
    </xf>
    <xf numFmtId="168" fontId="8" fillId="4" borderId="29" xfId="0" applyNumberFormat="1" applyFont="1" applyFill="1" applyBorder="1" applyAlignment="1">
      <alignment horizontal="left" vertical="top" wrapText="1"/>
    </xf>
    <xf numFmtId="168" fontId="12" fillId="4" borderId="30" xfId="0" applyNumberFormat="1" applyFont="1" applyFill="1" applyBorder="1" applyAlignment="1">
      <alignment horizontal="left" vertical="top"/>
    </xf>
    <xf numFmtId="49" fontId="12" fillId="4" borderId="31" xfId="0" applyNumberFormat="1" applyFont="1" applyFill="1" applyBorder="1" applyAlignment="1">
      <alignment horizontal="center" vertical="top"/>
    </xf>
    <xf numFmtId="168" fontId="13" fillId="4" borderId="1" xfId="0" applyNumberFormat="1" applyFont="1" applyFill="1" applyBorder="1" applyAlignment="1">
      <alignment horizontal="left" vertical="top"/>
    </xf>
    <xf numFmtId="168" fontId="12" fillId="4" borderId="32" xfId="0" applyNumberFormat="1" applyFont="1" applyFill="1" applyBorder="1" applyAlignment="1">
      <alignment horizontal="left" vertical="top"/>
    </xf>
    <xf numFmtId="168" fontId="13" fillId="4" borderId="8" xfId="0" applyNumberFormat="1" applyFont="1" applyFill="1" applyBorder="1" applyAlignment="1">
      <alignment horizontal="left" vertical="top"/>
    </xf>
    <xf numFmtId="49" fontId="12" fillId="4" borderId="23" xfId="0" applyNumberFormat="1" applyFont="1" applyFill="1" applyBorder="1" applyAlignment="1">
      <alignment horizontal="center" vertical="top"/>
    </xf>
    <xf numFmtId="168" fontId="13" fillId="4" borderId="9" xfId="0" applyNumberFormat="1" applyFont="1" applyFill="1" applyBorder="1" applyAlignment="1">
      <alignment horizontal="left" vertical="top"/>
    </xf>
    <xf numFmtId="168" fontId="8" fillId="4" borderId="2" xfId="0" applyNumberFormat="1" applyFont="1" applyFill="1" applyBorder="1" applyAlignment="1">
      <alignment horizontal="left" vertical="top" wrapText="1"/>
    </xf>
    <xf numFmtId="168" fontId="12" fillId="4" borderId="33" xfId="0" applyNumberFormat="1" applyFont="1" applyFill="1" applyBorder="1" applyAlignment="1">
      <alignment horizontal="left" vertical="top"/>
    </xf>
    <xf numFmtId="168" fontId="14" fillId="4" borderId="34" xfId="0" applyNumberFormat="1" applyFont="1" applyFill="1" applyBorder="1" applyAlignment="1">
      <alignment horizontal="center" vertical="top"/>
    </xf>
    <xf numFmtId="168" fontId="13" fillId="4" borderId="15" xfId="0" applyNumberFormat="1" applyFont="1" applyFill="1" applyBorder="1" applyAlignment="1">
      <alignment horizontal="left" vertical="top" wrapText="1"/>
    </xf>
    <xf numFmtId="168" fontId="8" fillId="7" borderId="29" xfId="0" applyNumberFormat="1" applyFont="1" applyFill="1" applyBorder="1" applyAlignment="1">
      <alignment horizontal="left" vertical="top" wrapText="1"/>
    </xf>
    <xf numFmtId="168" fontId="12" fillId="7" borderId="30" xfId="0" applyNumberFormat="1" applyFont="1" applyFill="1" applyBorder="1" applyAlignment="1">
      <alignment horizontal="left" vertical="top"/>
    </xf>
    <xf numFmtId="168" fontId="13" fillId="7" borderId="1" xfId="0" applyNumberFormat="1" applyFont="1" applyFill="1" applyBorder="1" applyAlignment="1">
      <alignment horizontal="left" vertical="top"/>
    </xf>
    <xf numFmtId="49" fontId="12" fillId="7" borderId="31" xfId="0" applyNumberFormat="1" applyFont="1" applyFill="1" applyBorder="1" applyAlignment="1">
      <alignment horizontal="center" vertical="top"/>
    </xf>
    <xf numFmtId="0" fontId="15" fillId="4" borderId="0" xfId="0" applyFont="1" applyFill="1"/>
    <xf numFmtId="169" fontId="15" fillId="4" borderId="0" xfId="3" applyNumberFormat="1" applyFont="1" applyFill="1" applyBorder="1" applyAlignment="1">
      <alignment horizontal="right"/>
    </xf>
    <xf numFmtId="0" fontId="16" fillId="4" borderId="0" xfId="0" applyFont="1" applyFill="1" applyAlignment="1">
      <alignment horizontal="center"/>
    </xf>
    <xf numFmtId="0" fontId="7" fillId="2" borderId="0" xfId="0" applyFont="1" applyFill="1"/>
    <xf numFmtId="0" fontId="16" fillId="4" borderId="0" xfId="0" applyFont="1" applyFill="1"/>
    <xf numFmtId="169" fontId="16" fillId="4" borderId="0" xfId="3" applyNumberFormat="1" applyFont="1" applyFill="1" applyBorder="1"/>
    <xf numFmtId="168" fontId="6" fillId="4" borderId="12" xfId="0" applyNumberFormat="1" applyFont="1" applyFill="1" applyBorder="1" applyAlignment="1">
      <alignment horizontal="left" vertical="top" wrapText="1"/>
    </xf>
    <xf numFmtId="168" fontId="6" fillId="4" borderId="12" xfId="0" applyNumberFormat="1" applyFont="1" applyFill="1" applyBorder="1" applyAlignment="1">
      <alignment horizontal="left" vertical="center"/>
    </xf>
    <xf numFmtId="169" fontId="6" fillId="4" borderId="12" xfId="3" applyNumberFormat="1" applyFont="1" applyFill="1" applyBorder="1" applyAlignment="1">
      <alignment horizontal="center" vertical="center" wrapText="1"/>
    </xf>
    <xf numFmtId="168" fontId="6" fillId="4" borderId="12" xfId="0" applyNumberFormat="1" applyFont="1" applyFill="1" applyBorder="1" applyAlignment="1">
      <alignment horizontal="center" vertical="center"/>
    </xf>
    <xf numFmtId="168" fontId="17" fillId="4" borderId="12" xfId="0" applyNumberFormat="1" applyFont="1" applyFill="1" applyBorder="1" applyAlignment="1">
      <alignment horizontal="left" vertical="center" wrapText="1"/>
    </xf>
    <xf numFmtId="168" fontId="12" fillId="4" borderId="12" xfId="0" applyNumberFormat="1" applyFont="1" applyFill="1" applyBorder="1" applyAlignment="1">
      <alignment horizontal="left" vertical="center"/>
    </xf>
    <xf numFmtId="41" fontId="12" fillId="4" borderId="12" xfId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168" fontId="7" fillId="4" borderId="35" xfId="0" applyNumberFormat="1" applyFont="1" applyFill="1" applyBorder="1" applyAlignment="1">
      <alignment horizontal="left" vertical="center" wrapText="1"/>
    </xf>
    <xf numFmtId="168" fontId="6" fillId="4" borderId="35" xfId="0" applyNumberFormat="1" applyFont="1" applyFill="1" applyBorder="1" applyAlignment="1">
      <alignment horizontal="left" vertical="center"/>
    </xf>
    <xf numFmtId="41" fontId="12" fillId="4" borderId="35" xfId="1" applyFont="1" applyFill="1" applyBorder="1" applyAlignment="1">
      <alignment horizontal="center" vertical="center"/>
    </xf>
    <xf numFmtId="49" fontId="6" fillId="4" borderId="35" xfId="0" applyNumberFormat="1" applyFont="1" applyFill="1" applyBorder="1" applyAlignment="1">
      <alignment horizontal="center" vertical="center"/>
    </xf>
    <xf numFmtId="168" fontId="6" fillId="4" borderId="36" xfId="0" applyNumberFormat="1" applyFont="1" applyFill="1" applyBorder="1" applyAlignment="1">
      <alignment horizontal="left" vertical="center" wrapText="1"/>
    </xf>
    <xf numFmtId="168" fontId="6" fillId="4" borderId="24" xfId="0" applyNumberFormat="1" applyFont="1" applyFill="1" applyBorder="1" applyAlignment="1">
      <alignment horizontal="left" vertical="center"/>
    </xf>
    <xf numFmtId="41" fontId="6" fillId="4" borderId="24" xfId="1" applyFont="1" applyFill="1" applyBorder="1" applyAlignment="1">
      <alignment horizontal="center" vertical="center"/>
    </xf>
    <xf numFmtId="168" fontId="6" fillId="4" borderId="16" xfId="0" applyNumberFormat="1" applyFont="1" applyFill="1" applyBorder="1" applyAlignment="1">
      <alignment horizontal="center" vertical="center"/>
    </xf>
    <xf numFmtId="168" fontId="6" fillId="4" borderId="30" xfId="0" applyNumberFormat="1" applyFont="1" applyFill="1" applyBorder="1" applyAlignment="1">
      <alignment horizontal="left" vertical="center" wrapText="1"/>
    </xf>
    <xf numFmtId="168" fontId="6" fillId="4" borderId="30" xfId="0" applyNumberFormat="1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/>
    </xf>
    <xf numFmtId="0" fontId="6" fillId="4" borderId="12" xfId="0" applyFont="1" applyFill="1" applyBorder="1" applyAlignment="1">
      <alignment horizontal="center"/>
    </xf>
    <xf numFmtId="41" fontId="6" fillId="4" borderId="12" xfId="1" applyFont="1" applyFill="1" applyBorder="1" applyAlignment="1">
      <alignment horizontal="center"/>
    </xf>
    <xf numFmtId="0" fontId="7" fillId="4" borderId="12" xfId="0" applyFont="1" applyFill="1" applyBorder="1"/>
    <xf numFmtId="41" fontId="7" fillId="4" borderId="12" xfId="1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4" borderId="35" xfId="0" applyFont="1" applyFill="1" applyBorder="1"/>
    <xf numFmtId="41" fontId="7" fillId="4" borderId="35" xfId="1" applyFont="1" applyFill="1" applyBorder="1" applyAlignment="1">
      <alignment horizontal="center"/>
    </xf>
    <xf numFmtId="0" fontId="7" fillId="4" borderId="35" xfId="0" applyFont="1" applyFill="1" applyBorder="1" applyAlignment="1">
      <alignment horizontal="center"/>
    </xf>
    <xf numFmtId="0" fontId="6" fillId="4" borderId="36" xfId="0" applyFont="1" applyFill="1" applyBorder="1"/>
    <xf numFmtId="0" fontId="6" fillId="4" borderId="24" xfId="0" applyFont="1" applyFill="1" applyBorder="1"/>
    <xf numFmtId="41" fontId="6" fillId="4" borderId="24" xfId="1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5" fillId="4" borderId="12" xfId="0" applyFont="1" applyFill="1" applyBorder="1"/>
    <xf numFmtId="41" fontId="5" fillId="4" borderId="12" xfId="1" applyFont="1" applyFill="1" applyBorder="1"/>
    <xf numFmtId="0" fontId="5" fillId="4" borderId="35" xfId="0" applyFont="1" applyFill="1" applyBorder="1"/>
    <xf numFmtId="41" fontId="5" fillId="4" borderId="35" xfId="1" applyFont="1" applyFill="1" applyBorder="1"/>
    <xf numFmtId="0" fontId="18" fillId="4" borderId="36" xfId="0" applyFont="1" applyFill="1" applyBorder="1"/>
    <xf numFmtId="0" fontId="18" fillId="4" borderId="24" xfId="0" applyFont="1" applyFill="1" applyBorder="1"/>
    <xf numFmtId="41" fontId="18" fillId="4" borderId="16" xfId="1" applyFont="1" applyFill="1" applyBorder="1"/>
    <xf numFmtId="41" fontId="0" fillId="8" borderId="13" xfId="1" applyFont="1" applyFill="1" applyBorder="1"/>
    <xf numFmtId="41" fontId="0" fillId="4" borderId="0" xfId="0" applyNumberFormat="1" applyFill="1"/>
    <xf numFmtId="41" fontId="0" fillId="5" borderId="0" xfId="1" applyFont="1" applyFill="1"/>
    <xf numFmtId="41" fontId="0" fillId="5" borderId="13" xfId="1" applyFont="1" applyFill="1" applyBorder="1"/>
    <xf numFmtId="41" fontId="6" fillId="5" borderId="30" xfId="1" applyFont="1" applyFill="1" applyBorder="1" applyAlignment="1">
      <alignment horizontal="center" vertical="center"/>
    </xf>
    <xf numFmtId="168" fontId="6" fillId="5" borderId="30" xfId="0" applyNumberFormat="1" applyFont="1" applyFill="1" applyBorder="1" applyAlignment="1">
      <alignment horizontal="center" vertical="center"/>
    </xf>
    <xf numFmtId="0" fontId="5" fillId="5" borderId="0" xfId="0" applyFont="1" applyFill="1"/>
    <xf numFmtId="0" fontId="3" fillId="5" borderId="0" xfId="0" applyFont="1" applyFill="1"/>
    <xf numFmtId="41" fontId="3" fillId="5" borderId="0" xfId="1" applyFont="1" applyFill="1"/>
    <xf numFmtId="0" fontId="18" fillId="8" borderId="10" xfId="0" applyFont="1" applyFill="1" applyBorder="1"/>
    <xf numFmtId="0" fontId="18" fillId="8" borderId="25" xfId="0" applyFont="1" applyFill="1" applyBorder="1"/>
    <xf numFmtId="0" fontId="18" fillId="8" borderId="11" xfId="0" applyFont="1" applyFill="1" applyBorder="1"/>
    <xf numFmtId="0" fontId="6" fillId="5" borderId="36" xfId="0" applyFont="1" applyFill="1" applyBorder="1"/>
    <xf numFmtId="0" fontId="6" fillId="5" borderId="24" xfId="0" applyFont="1" applyFill="1" applyBorder="1"/>
    <xf numFmtId="41" fontId="6" fillId="5" borderId="24" xfId="1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6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168" fontId="10" fillId="4" borderId="10" xfId="0" applyNumberFormat="1" applyFont="1" applyFill="1" applyBorder="1" applyAlignment="1">
      <alignment horizontal="left" vertical="top"/>
    </xf>
    <xf numFmtId="168" fontId="10" fillId="4" borderId="25" xfId="0" applyNumberFormat="1" applyFont="1" applyFill="1" applyBorder="1" applyAlignment="1">
      <alignment horizontal="left" vertical="top"/>
    </xf>
    <xf numFmtId="168" fontId="10" fillId="4" borderId="11" xfId="0" applyNumberFormat="1" applyFont="1" applyFill="1" applyBorder="1" applyAlignment="1">
      <alignment horizontal="left" vertical="top"/>
    </xf>
  </cellXfs>
  <cellStyles count="6">
    <cellStyle name="Millares" xfId="3" builtinId="3"/>
    <cellStyle name="Millares [0]" xfId="1" builtinId="6"/>
    <cellStyle name="Millares 3" xfId="4" xr:uid="{F887B29A-00D4-FD44-B0D7-FA8D8A7E6AB1}"/>
    <cellStyle name="Moneda [0]" xfId="2" builtinId="7"/>
    <cellStyle name="Normal" xfId="0" builtinId="0"/>
    <cellStyle name="Normal 2 3" xfId="5" xr:uid="{3BC7D796-C2A9-4B4D-AB08-5A9FF74503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0FE00-E84F-FA4C-B780-C423FE0E8A62}">
  <dimension ref="A1:AH70"/>
  <sheetViews>
    <sheetView tabSelected="1" topLeftCell="A40" workbookViewId="0">
      <selection activeCell="I62" sqref="I62"/>
    </sheetView>
  </sheetViews>
  <sheetFormatPr baseColWidth="10" defaultRowHeight="16" x14ac:dyDescent="0.2"/>
  <cols>
    <col min="1" max="1" width="120.83203125" bestFit="1" customWidth="1"/>
    <col min="2" max="2" width="6.5" bestFit="1" customWidth="1"/>
    <col min="3" max="3" width="15.6640625" bestFit="1" customWidth="1"/>
    <col min="4" max="4" width="4.6640625" customWidth="1"/>
    <col min="6" max="7" width="14" bestFit="1" customWidth="1"/>
    <col min="9" max="9" width="33.1640625" style="19" customWidth="1"/>
    <col min="10" max="10" width="6.5" style="19" bestFit="1" customWidth="1"/>
    <col min="11" max="11" width="15.6640625" style="19" bestFit="1" customWidth="1"/>
    <col min="12" max="12" width="4.6640625" style="19" customWidth="1"/>
    <col min="13" max="34" width="10.83203125" style="19"/>
  </cols>
  <sheetData>
    <row r="1" spans="1:8" ht="17" x14ac:dyDescent="0.2">
      <c r="A1" s="42"/>
      <c r="B1" s="42"/>
      <c r="C1" s="42"/>
      <c r="D1" s="43"/>
      <c r="E1" s="42"/>
      <c r="F1" s="19"/>
      <c r="G1" s="19"/>
      <c r="H1" s="19"/>
    </row>
    <row r="2" spans="1:8" ht="17" x14ac:dyDescent="0.2">
      <c r="A2" s="149" t="s">
        <v>32</v>
      </c>
      <c r="B2" s="149"/>
      <c r="C2" s="150"/>
      <c r="D2" s="44"/>
      <c r="E2" s="42"/>
      <c r="F2" s="19"/>
      <c r="G2" s="19"/>
      <c r="H2" s="19"/>
    </row>
    <row r="3" spans="1:8" ht="18" thickBot="1" x14ac:dyDescent="0.25">
      <c r="A3" s="149" t="s">
        <v>33</v>
      </c>
      <c r="B3" s="149"/>
      <c r="C3" s="150"/>
      <c r="D3" s="44"/>
      <c r="E3" s="42"/>
      <c r="F3" s="19"/>
      <c r="G3" s="19"/>
      <c r="H3" s="19"/>
    </row>
    <row r="4" spans="1:8" ht="37" thickBot="1" x14ac:dyDescent="0.25">
      <c r="A4" s="45"/>
      <c r="B4" s="46"/>
      <c r="C4" s="47" t="s">
        <v>34</v>
      </c>
      <c r="D4" s="48"/>
      <c r="E4" s="42"/>
      <c r="F4" s="19"/>
      <c r="G4" s="19"/>
      <c r="H4" s="19"/>
    </row>
    <row r="5" spans="1:8" ht="17" x14ac:dyDescent="0.2">
      <c r="A5" s="49" t="s">
        <v>35</v>
      </c>
      <c r="B5" s="50">
        <v>1400</v>
      </c>
      <c r="C5" s="51">
        <v>620733921</v>
      </c>
      <c r="D5" s="52" t="s">
        <v>36</v>
      </c>
      <c r="E5" s="42"/>
      <c r="F5" s="19"/>
      <c r="G5" s="19"/>
      <c r="H5" s="19"/>
    </row>
    <row r="6" spans="1:8" ht="18" x14ac:dyDescent="0.2">
      <c r="A6" s="53" t="s">
        <v>37</v>
      </c>
      <c r="B6" s="54">
        <v>1817</v>
      </c>
      <c r="C6" s="55"/>
      <c r="D6" s="56" t="s">
        <v>36</v>
      </c>
      <c r="E6" s="42"/>
      <c r="F6" s="19"/>
      <c r="G6" s="19"/>
      <c r="H6" s="19"/>
    </row>
    <row r="7" spans="1:8" ht="17" x14ac:dyDescent="0.2">
      <c r="A7" s="57" t="s">
        <v>38</v>
      </c>
      <c r="B7" s="54">
        <v>1401</v>
      </c>
      <c r="C7" s="55"/>
      <c r="D7" s="56" t="s">
        <v>36</v>
      </c>
      <c r="E7" s="42"/>
      <c r="F7" s="19"/>
      <c r="G7" s="19"/>
      <c r="H7" s="19"/>
    </row>
    <row r="8" spans="1:8" ht="17" x14ac:dyDescent="0.2">
      <c r="A8" s="57" t="s">
        <v>39</v>
      </c>
      <c r="B8" s="54">
        <v>1402</v>
      </c>
      <c r="C8" s="55"/>
      <c r="D8" s="56" t="s">
        <v>36</v>
      </c>
      <c r="E8" s="42"/>
      <c r="F8" s="19"/>
      <c r="G8" s="19"/>
      <c r="H8" s="19"/>
    </row>
    <row r="9" spans="1:8" ht="18" x14ac:dyDescent="0.2">
      <c r="A9" s="53" t="s">
        <v>40</v>
      </c>
      <c r="B9" s="54">
        <v>1403</v>
      </c>
      <c r="C9" s="55"/>
      <c r="D9" s="56" t="s">
        <v>36</v>
      </c>
      <c r="E9" s="42"/>
      <c r="F9" s="19"/>
      <c r="G9" s="19"/>
      <c r="H9" s="19"/>
    </row>
    <row r="10" spans="1:8" ht="18" x14ac:dyDescent="0.2">
      <c r="A10" s="53" t="s">
        <v>41</v>
      </c>
      <c r="B10" s="54">
        <v>1587</v>
      </c>
      <c r="C10" s="55"/>
      <c r="D10" s="56" t="s">
        <v>36</v>
      </c>
      <c r="E10" s="42"/>
      <c r="F10" s="19"/>
      <c r="G10" s="19"/>
      <c r="H10" s="19"/>
    </row>
    <row r="11" spans="1:8" ht="17" x14ac:dyDescent="0.2">
      <c r="A11" s="57" t="s">
        <v>42</v>
      </c>
      <c r="B11" s="54">
        <v>1588</v>
      </c>
      <c r="C11" s="55"/>
      <c r="D11" s="56" t="s">
        <v>36</v>
      </c>
      <c r="E11" s="42"/>
      <c r="F11" s="19"/>
      <c r="G11" s="19"/>
      <c r="H11" s="19"/>
    </row>
    <row r="12" spans="1:8" ht="18" x14ac:dyDescent="0.2">
      <c r="A12" s="53" t="s">
        <v>43</v>
      </c>
      <c r="B12" s="54">
        <v>1404</v>
      </c>
      <c r="C12" s="55"/>
      <c r="D12" s="56" t="s">
        <v>36</v>
      </c>
      <c r="E12" s="42"/>
      <c r="F12" s="19"/>
      <c r="G12" s="19"/>
      <c r="H12" s="19"/>
    </row>
    <row r="13" spans="1:8" ht="19" thickBot="1" x14ac:dyDescent="0.25">
      <c r="A13" s="58" t="s">
        <v>44</v>
      </c>
      <c r="B13" s="59">
        <v>1405</v>
      </c>
      <c r="C13" s="60"/>
      <c r="D13" s="61" t="s">
        <v>36</v>
      </c>
      <c r="E13" s="42"/>
      <c r="F13" s="19"/>
      <c r="G13" s="19"/>
      <c r="H13" s="19"/>
    </row>
    <row r="14" spans="1:8" ht="19" thickBot="1" x14ac:dyDescent="0.25">
      <c r="A14" s="62" t="s">
        <v>45</v>
      </c>
      <c r="B14" s="63">
        <v>1410</v>
      </c>
      <c r="C14" s="64">
        <f>SUM(C5:C13)</f>
        <v>620733921</v>
      </c>
      <c r="D14" s="65" t="s">
        <v>46</v>
      </c>
      <c r="E14" s="42"/>
      <c r="F14" s="19"/>
      <c r="G14" s="19"/>
      <c r="H14" s="19"/>
    </row>
    <row r="15" spans="1:8" ht="18" x14ac:dyDescent="0.2">
      <c r="A15" s="66" t="s">
        <v>47</v>
      </c>
      <c r="B15" s="67">
        <v>1406</v>
      </c>
      <c r="C15" s="68"/>
      <c r="D15" s="69" t="s">
        <v>48</v>
      </c>
      <c r="E15" s="42"/>
      <c r="F15" s="19"/>
      <c r="G15" s="19"/>
      <c r="H15" s="19"/>
    </row>
    <row r="16" spans="1:8" ht="18" x14ac:dyDescent="0.2">
      <c r="A16" s="53" t="s">
        <v>49</v>
      </c>
      <c r="B16" s="70">
        <v>1407</v>
      </c>
      <c r="C16" s="71"/>
      <c r="D16" s="72" t="s">
        <v>48</v>
      </c>
      <c r="E16" s="42"/>
      <c r="F16" s="19"/>
      <c r="G16" s="19"/>
      <c r="H16" s="19"/>
    </row>
    <row r="17" spans="1:8" ht="18" x14ac:dyDescent="0.2">
      <c r="A17" s="53" t="s">
        <v>50</v>
      </c>
      <c r="B17" s="70">
        <v>1408</v>
      </c>
      <c r="C17" s="71"/>
      <c r="D17" s="72" t="s">
        <v>48</v>
      </c>
      <c r="E17" s="42"/>
      <c r="F17" s="19"/>
      <c r="G17" s="19"/>
      <c r="H17" s="19"/>
    </row>
    <row r="18" spans="1:8" ht="18" x14ac:dyDescent="0.2">
      <c r="A18" s="53" t="s">
        <v>51</v>
      </c>
      <c r="B18" s="70">
        <v>1409</v>
      </c>
      <c r="C18" s="71">
        <f>127729854-12523080-17499122</f>
        <v>97707652</v>
      </c>
      <c r="D18" s="72" t="s">
        <v>48</v>
      </c>
      <c r="E18" s="42"/>
      <c r="F18" s="19"/>
      <c r="G18" s="19"/>
      <c r="H18" s="19"/>
    </row>
    <row r="19" spans="1:8" ht="27" customHeight="1" x14ac:dyDescent="0.2">
      <c r="A19" s="53" t="s">
        <v>52</v>
      </c>
      <c r="B19" s="70">
        <v>1818</v>
      </c>
      <c r="C19" s="71">
        <f>17800000/1.19</f>
        <v>14957983.193277312</v>
      </c>
      <c r="D19" s="72" t="s">
        <v>48</v>
      </c>
      <c r="E19" s="42"/>
      <c r="F19" s="19"/>
      <c r="G19" s="19"/>
      <c r="H19" s="19"/>
    </row>
    <row r="20" spans="1:8" ht="18" x14ac:dyDescent="0.2">
      <c r="A20" s="53" t="s">
        <v>53</v>
      </c>
      <c r="B20" s="70">
        <v>1429</v>
      </c>
      <c r="C20" s="71"/>
      <c r="D20" s="72" t="s">
        <v>48</v>
      </c>
      <c r="E20" s="42"/>
      <c r="F20" s="19"/>
      <c r="G20" s="19"/>
      <c r="H20" s="19"/>
    </row>
    <row r="21" spans="1:8" ht="18" x14ac:dyDescent="0.2">
      <c r="A21" s="53" t="s">
        <v>54</v>
      </c>
      <c r="B21" s="70">
        <v>1411</v>
      </c>
      <c r="C21" s="71"/>
      <c r="D21" s="72" t="s">
        <v>48</v>
      </c>
      <c r="E21" s="42"/>
      <c r="F21" s="19"/>
      <c r="G21" s="19"/>
      <c r="H21" s="19"/>
    </row>
    <row r="22" spans="1:8" ht="18" x14ac:dyDescent="0.2">
      <c r="A22" s="53" t="s">
        <v>55</v>
      </c>
      <c r="B22" s="70">
        <v>1412</v>
      </c>
      <c r="C22" s="71">
        <f>90090-5030</f>
        <v>85060</v>
      </c>
      <c r="D22" s="72" t="s">
        <v>48</v>
      </c>
      <c r="E22" s="42"/>
      <c r="F22" s="19"/>
      <c r="G22" s="19"/>
      <c r="H22" s="19"/>
    </row>
    <row r="23" spans="1:8" ht="18" x14ac:dyDescent="0.2">
      <c r="A23" s="53" t="s">
        <v>56</v>
      </c>
      <c r="B23" s="70">
        <v>1413</v>
      </c>
      <c r="C23" s="71"/>
      <c r="D23" s="72" t="s">
        <v>48</v>
      </c>
      <c r="E23" s="42"/>
      <c r="F23" s="19"/>
      <c r="G23" s="19"/>
      <c r="H23" s="19"/>
    </row>
    <row r="24" spans="1:8" ht="18" x14ac:dyDescent="0.2">
      <c r="A24" s="53" t="s">
        <v>57</v>
      </c>
      <c r="B24" s="70">
        <v>1415</v>
      </c>
      <c r="C24" s="71"/>
      <c r="D24" s="72" t="s">
        <v>48</v>
      </c>
      <c r="E24" s="42"/>
      <c r="F24" s="19"/>
      <c r="G24" s="19"/>
      <c r="H24" s="19"/>
    </row>
    <row r="25" spans="1:8" ht="18" x14ac:dyDescent="0.2">
      <c r="A25" s="53" t="s">
        <v>58</v>
      </c>
      <c r="B25" s="70">
        <v>1416</v>
      </c>
      <c r="C25" s="71"/>
      <c r="D25" s="72" t="s">
        <v>48</v>
      </c>
      <c r="E25" s="42"/>
      <c r="F25" s="19"/>
      <c r="G25" s="19"/>
      <c r="H25" s="19"/>
    </row>
    <row r="26" spans="1:8" ht="18" x14ac:dyDescent="0.2">
      <c r="A26" s="53" t="s">
        <v>59</v>
      </c>
      <c r="B26" s="70">
        <v>1417</v>
      </c>
      <c r="C26" s="71"/>
      <c r="D26" s="72" t="s">
        <v>48</v>
      </c>
      <c r="E26" s="42"/>
      <c r="F26" s="19"/>
      <c r="G26" s="19"/>
      <c r="H26" s="19"/>
    </row>
    <row r="27" spans="1:8" ht="18" x14ac:dyDescent="0.2">
      <c r="A27" s="53" t="s">
        <v>60</v>
      </c>
      <c r="B27" s="70">
        <v>1418</v>
      </c>
      <c r="C27" s="71"/>
      <c r="D27" s="72" t="s">
        <v>48</v>
      </c>
      <c r="E27" s="42"/>
      <c r="F27" s="19"/>
      <c r="G27" s="19"/>
      <c r="H27" s="19"/>
    </row>
    <row r="28" spans="1:8" ht="18" x14ac:dyDescent="0.2">
      <c r="A28" s="53" t="s">
        <v>61</v>
      </c>
      <c r="B28" s="70">
        <v>1419</v>
      </c>
      <c r="C28" s="71"/>
      <c r="D28" s="72" t="s">
        <v>48</v>
      </c>
      <c r="E28" s="42"/>
      <c r="F28" s="19"/>
      <c r="G28" s="19"/>
      <c r="H28" s="19"/>
    </row>
    <row r="29" spans="1:8" ht="18" x14ac:dyDescent="0.2">
      <c r="A29" s="53" t="s">
        <v>62</v>
      </c>
      <c r="B29" s="70">
        <v>1420</v>
      </c>
      <c r="C29" s="71"/>
      <c r="D29" s="72" t="s">
        <v>48</v>
      </c>
      <c r="E29" s="42"/>
      <c r="F29" s="19"/>
      <c r="G29" s="19"/>
      <c r="H29" s="19"/>
    </row>
    <row r="30" spans="1:8" ht="18" x14ac:dyDescent="0.2">
      <c r="A30" s="53" t="s">
        <v>63</v>
      </c>
      <c r="B30" s="70">
        <v>1421</v>
      </c>
      <c r="C30" s="71"/>
      <c r="D30" s="72" t="s">
        <v>48</v>
      </c>
      <c r="E30" s="42"/>
      <c r="F30" s="19"/>
      <c r="G30" s="19"/>
      <c r="H30" s="19"/>
    </row>
    <row r="31" spans="1:8" ht="18" x14ac:dyDescent="0.2">
      <c r="A31" s="53" t="s">
        <v>64</v>
      </c>
      <c r="B31" s="70">
        <v>1422</v>
      </c>
      <c r="C31" s="71">
        <v>1236063</v>
      </c>
      <c r="D31" s="72" t="s">
        <v>48</v>
      </c>
      <c r="E31" s="42"/>
      <c r="F31" s="19"/>
      <c r="G31" s="19"/>
      <c r="H31" s="19"/>
    </row>
    <row r="32" spans="1:8" ht="18" x14ac:dyDescent="0.2">
      <c r="A32" s="53" t="s">
        <v>65</v>
      </c>
      <c r="B32" s="70">
        <v>1423</v>
      </c>
      <c r="C32" s="71"/>
      <c r="D32" s="72" t="s">
        <v>48</v>
      </c>
      <c r="E32" s="42"/>
      <c r="F32" s="19"/>
      <c r="G32" s="19"/>
      <c r="H32" s="19"/>
    </row>
    <row r="33" spans="1:8" ht="18" x14ac:dyDescent="0.2">
      <c r="A33" s="53" t="s">
        <v>66</v>
      </c>
      <c r="B33" s="70">
        <v>1424</v>
      </c>
      <c r="C33" s="71">
        <f>661183+7907</f>
        <v>669090</v>
      </c>
      <c r="D33" s="72" t="s">
        <v>48</v>
      </c>
      <c r="E33" s="42"/>
      <c r="F33" s="19"/>
      <c r="G33" s="19"/>
      <c r="H33" s="19"/>
    </row>
    <row r="34" spans="1:8" ht="18" x14ac:dyDescent="0.2">
      <c r="A34" s="73" t="s">
        <v>67</v>
      </c>
      <c r="B34" s="74">
        <v>1425</v>
      </c>
      <c r="C34" s="71"/>
      <c r="D34" s="75" t="s">
        <v>48</v>
      </c>
      <c r="E34" s="42"/>
      <c r="F34" s="19"/>
      <c r="G34" s="19"/>
      <c r="H34" s="19"/>
    </row>
    <row r="35" spans="1:8" ht="18" x14ac:dyDescent="0.2">
      <c r="A35" s="73" t="s">
        <v>68</v>
      </c>
      <c r="B35" s="74">
        <v>1426</v>
      </c>
      <c r="C35" s="71"/>
      <c r="D35" s="75" t="s">
        <v>48</v>
      </c>
      <c r="E35" s="42"/>
      <c r="F35" s="19"/>
      <c r="G35" s="19"/>
      <c r="H35" s="19"/>
    </row>
    <row r="36" spans="1:8" ht="18" x14ac:dyDescent="0.2">
      <c r="A36" s="73" t="s">
        <v>69</v>
      </c>
      <c r="B36" s="74">
        <v>1427</v>
      </c>
      <c r="C36" s="76"/>
      <c r="D36" s="75" t="s">
        <v>48</v>
      </c>
      <c r="E36" s="42"/>
      <c r="F36" s="19"/>
      <c r="G36" s="19"/>
      <c r="H36" s="19"/>
    </row>
    <row r="37" spans="1:8" ht="19" thickBot="1" x14ac:dyDescent="0.25">
      <c r="A37" s="58" t="s">
        <v>70</v>
      </c>
      <c r="B37" s="77">
        <v>1428</v>
      </c>
      <c r="C37" s="78"/>
      <c r="D37" s="79" t="s">
        <v>48</v>
      </c>
      <c r="E37" s="42"/>
      <c r="F37" s="19"/>
      <c r="G37" s="19"/>
      <c r="H37" s="19"/>
    </row>
    <row r="38" spans="1:8" ht="19" thickBot="1" x14ac:dyDescent="0.25">
      <c r="A38" s="62" t="s">
        <v>71</v>
      </c>
      <c r="B38" s="63">
        <v>1430</v>
      </c>
      <c r="C38" s="80">
        <f>SUM(C15:C37)</f>
        <v>114655848.19327731</v>
      </c>
      <c r="D38" s="65" t="s">
        <v>46</v>
      </c>
      <c r="E38" s="42"/>
      <c r="F38" s="19"/>
      <c r="G38" s="19"/>
      <c r="H38" s="19"/>
    </row>
    <row r="39" spans="1:8" ht="37" thickBot="1" x14ac:dyDescent="0.25">
      <c r="A39" s="81" t="s">
        <v>72</v>
      </c>
      <c r="B39" s="82">
        <v>1431</v>
      </c>
      <c r="C39" s="80">
        <v>1236063</v>
      </c>
      <c r="D39" s="83" t="s">
        <v>36</v>
      </c>
      <c r="E39" s="42"/>
      <c r="F39" s="19"/>
      <c r="G39" s="19"/>
      <c r="H39" s="19"/>
    </row>
    <row r="40" spans="1:8" ht="55" thickBot="1" x14ac:dyDescent="0.25">
      <c r="A40" s="62" t="s">
        <v>73</v>
      </c>
      <c r="B40" s="63">
        <v>1729</v>
      </c>
      <c r="C40" s="84">
        <f>C14-C38+C39</f>
        <v>507314135.8067227</v>
      </c>
      <c r="D40" s="65" t="s">
        <v>46</v>
      </c>
      <c r="E40" s="42"/>
      <c r="F40" s="20"/>
      <c r="G40" s="19"/>
      <c r="H40" s="19"/>
    </row>
    <row r="41" spans="1:8" ht="18" x14ac:dyDescent="0.2">
      <c r="A41" s="85" t="s">
        <v>74</v>
      </c>
      <c r="B41" s="86">
        <v>1432</v>
      </c>
      <c r="C41" s="87">
        <f>-G56</f>
        <v>-192083450</v>
      </c>
      <c r="D41" s="88" t="s">
        <v>48</v>
      </c>
      <c r="E41" s="42"/>
      <c r="F41" s="20"/>
      <c r="G41" s="19"/>
      <c r="H41" s="19"/>
    </row>
    <row r="42" spans="1:8" ht="19" thickBot="1" x14ac:dyDescent="0.25">
      <c r="A42" s="58" t="s">
        <v>75</v>
      </c>
      <c r="B42" s="77">
        <v>1433</v>
      </c>
      <c r="C42" s="78"/>
      <c r="D42" s="79" t="s">
        <v>48</v>
      </c>
      <c r="E42" s="42"/>
      <c r="F42" s="20">
        <v>35920800</v>
      </c>
      <c r="G42" s="19"/>
      <c r="H42" s="19"/>
    </row>
    <row r="43" spans="1:8" ht="37" thickBot="1" x14ac:dyDescent="0.25">
      <c r="A43" s="62" t="s">
        <v>76</v>
      </c>
      <c r="B43" s="63">
        <v>1440</v>
      </c>
      <c r="C43" s="64">
        <f>SUM(C40:C42)</f>
        <v>315230685.8067227</v>
      </c>
      <c r="D43" s="65" t="s">
        <v>46</v>
      </c>
      <c r="E43" s="42"/>
      <c r="F43" s="135">
        <f>C43*12.5%</f>
        <v>39403835.725840338</v>
      </c>
      <c r="G43" s="19"/>
      <c r="H43" s="19"/>
    </row>
    <row r="44" spans="1:8" ht="18" thickBot="1" x14ac:dyDescent="0.25">
      <c r="A44" s="151" t="s">
        <v>77</v>
      </c>
      <c r="B44" s="152"/>
      <c r="C44" s="152"/>
      <c r="D44" s="153"/>
      <c r="E44" s="42"/>
      <c r="F44" s="136">
        <f>F43-F42</f>
        <v>3483035.7258403376</v>
      </c>
      <c r="G44" s="19"/>
      <c r="H44" s="19"/>
    </row>
    <row r="45" spans="1:8" ht="18" x14ac:dyDescent="0.2">
      <c r="A45" s="66" t="s">
        <v>78</v>
      </c>
      <c r="B45" s="67">
        <v>1434</v>
      </c>
      <c r="C45" s="68"/>
      <c r="D45" s="52" t="s">
        <v>36</v>
      </c>
      <c r="E45" s="42"/>
      <c r="F45" s="20"/>
      <c r="G45" s="19"/>
      <c r="H45" s="19"/>
    </row>
    <row r="46" spans="1:8" ht="19" thickBot="1" x14ac:dyDescent="0.25">
      <c r="A46" s="58" t="s">
        <v>79</v>
      </c>
      <c r="B46" s="77">
        <v>1435</v>
      </c>
      <c r="C46" s="78"/>
      <c r="D46" s="61" t="s">
        <v>36</v>
      </c>
      <c r="E46" s="42"/>
      <c r="F46" s="19"/>
      <c r="G46" s="19"/>
      <c r="H46" s="19"/>
    </row>
    <row r="47" spans="1:8" ht="19" thickBot="1" x14ac:dyDescent="0.25">
      <c r="A47" s="62" t="s">
        <v>80</v>
      </c>
      <c r="B47" s="63">
        <v>1450</v>
      </c>
      <c r="C47" s="64"/>
      <c r="D47" s="65" t="s">
        <v>46</v>
      </c>
      <c r="E47" s="42"/>
      <c r="F47" s="19"/>
      <c r="G47" s="19"/>
      <c r="H47" s="19"/>
    </row>
    <row r="48" spans="1:8" ht="17" x14ac:dyDescent="0.2">
      <c r="A48" s="89"/>
      <c r="B48" s="89"/>
      <c r="C48" s="90"/>
      <c r="D48" s="91"/>
      <c r="E48" s="42"/>
      <c r="F48" s="19"/>
      <c r="G48" s="19"/>
      <c r="H48" s="19"/>
    </row>
    <row r="49" spans="1:12" ht="17" x14ac:dyDescent="0.2">
      <c r="A49" s="92" t="s">
        <v>81</v>
      </c>
      <c r="B49" s="93"/>
      <c r="C49" s="94"/>
      <c r="D49" s="91"/>
      <c r="E49" s="42"/>
      <c r="F49" s="19"/>
      <c r="G49" s="19"/>
      <c r="H49" s="19"/>
    </row>
    <row r="50" spans="1:12" ht="17" x14ac:dyDescent="0.2">
      <c r="A50" s="93"/>
      <c r="B50" s="93"/>
      <c r="C50" s="94"/>
      <c r="D50" s="91"/>
      <c r="E50" s="42"/>
      <c r="F50" s="19"/>
      <c r="G50" s="19"/>
      <c r="H50" s="19"/>
    </row>
    <row r="51" spans="1:12" ht="17" x14ac:dyDescent="0.2">
      <c r="A51" s="93"/>
      <c r="B51" s="93"/>
      <c r="C51" s="94"/>
      <c r="D51" s="91"/>
      <c r="E51" s="42"/>
      <c r="F51" s="19"/>
      <c r="G51" s="19"/>
      <c r="H51" s="19"/>
    </row>
    <row r="52" spans="1:12" ht="36" x14ac:dyDescent="0.2">
      <c r="A52" s="95" t="s">
        <v>82</v>
      </c>
      <c r="B52" s="96"/>
      <c r="C52" s="97">
        <f>C40</f>
        <v>507314135.8067227</v>
      </c>
      <c r="D52" s="98" t="s">
        <v>46</v>
      </c>
      <c r="E52" s="42"/>
      <c r="F52" s="19"/>
      <c r="G52" s="19"/>
      <c r="H52" s="19"/>
      <c r="I52" s="19" t="s">
        <v>97</v>
      </c>
    </row>
    <row r="53" spans="1:12" ht="18" x14ac:dyDescent="0.2">
      <c r="A53" s="99" t="s">
        <v>83</v>
      </c>
      <c r="B53" s="100"/>
      <c r="C53" s="101">
        <f>-C31</f>
        <v>-1236063</v>
      </c>
      <c r="D53" s="102" t="s">
        <v>48</v>
      </c>
      <c r="E53" s="42"/>
      <c r="F53" s="19"/>
      <c r="G53" s="19"/>
      <c r="H53" s="19"/>
    </row>
    <row r="54" spans="1:12" ht="19" thickBot="1" x14ac:dyDescent="0.25">
      <c r="A54" s="103" t="s">
        <v>84</v>
      </c>
      <c r="B54" s="104"/>
      <c r="C54" s="105">
        <v>-58000000</v>
      </c>
      <c r="D54" s="106" t="s">
        <v>48</v>
      </c>
      <c r="E54" s="42"/>
      <c r="F54" s="19" t="s">
        <v>85</v>
      </c>
      <c r="G54" s="19"/>
      <c r="H54" s="19"/>
    </row>
    <row r="55" spans="1:12" ht="19" thickBot="1" x14ac:dyDescent="0.25">
      <c r="A55" s="107" t="s">
        <v>86</v>
      </c>
      <c r="B55" s="108"/>
      <c r="C55" s="109">
        <f>SUM(C52:C54)</f>
        <v>448078072.8067227</v>
      </c>
      <c r="D55" s="110" t="s">
        <v>46</v>
      </c>
      <c r="E55" s="42"/>
      <c r="F55" s="19"/>
      <c r="G55" s="19"/>
      <c r="H55" s="19"/>
      <c r="I55" s="113" t="s">
        <v>11</v>
      </c>
      <c r="J55" s="114"/>
      <c r="K55" s="115">
        <f>C40</f>
        <v>507314135.8067227</v>
      </c>
      <c r="L55" s="114" t="s">
        <v>46</v>
      </c>
    </row>
    <row r="56" spans="1:12" ht="18" x14ac:dyDescent="0.2">
      <c r="A56" s="111" t="s">
        <v>87</v>
      </c>
      <c r="B56" s="112"/>
      <c r="C56" s="137">
        <f>C55/2</f>
        <v>224039036.40336135</v>
      </c>
      <c r="D56" s="138" t="s">
        <v>88</v>
      </c>
      <c r="E56" s="139"/>
      <c r="F56" s="140" t="s">
        <v>89</v>
      </c>
      <c r="G56" s="141">
        <f>5000*38416.69</f>
        <v>192083450</v>
      </c>
      <c r="H56" s="19"/>
      <c r="I56" s="116" t="s">
        <v>91</v>
      </c>
      <c r="J56" s="116"/>
      <c r="K56" s="117">
        <f>K55*12.5%</f>
        <v>63414266.975840338</v>
      </c>
      <c r="L56" s="118"/>
    </row>
    <row r="57" spans="1:12" ht="18" thickBot="1" x14ac:dyDescent="0.25">
      <c r="A57" s="113" t="s">
        <v>90</v>
      </c>
      <c r="B57" s="114"/>
      <c r="C57" s="115">
        <f>C43</f>
        <v>315230685.8067227</v>
      </c>
      <c r="D57" s="114" t="s">
        <v>46</v>
      </c>
      <c r="E57" s="42"/>
      <c r="F57" s="19"/>
      <c r="G57" s="19"/>
      <c r="H57" s="19"/>
      <c r="I57" s="119" t="s">
        <v>15</v>
      </c>
      <c r="J57" s="119"/>
      <c r="K57" s="120">
        <v>-35920800</v>
      </c>
      <c r="L57" s="121"/>
    </row>
    <row r="58" spans="1:12" ht="18" thickBot="1" x14ac:dyDescent="0.25">
      <c r="A58" s="116" t="s">
        <v>91</v>
      </c>
      <c r="B58" s="116"/>
      <c r="C58" s="117">
        <f>C57*12.5%</f>
        <v>39403835.725840338</v>
      </c>
      <c r="D58" s="118"/>
      <c r="E58" s="42"/>
      <c r="F58" s="19"/>
      <c r="G58" s="19"/>
      <c r="H58" s="19"/>
      <c r="I58" s="145" t="s">
        <v>92</v>
      </c>
      <c r="J58" s="146"/>
      <c r="K58" s="147">
        <f>K56+K57</f>
        <v>27493466.975840338</v>
      </c>
      <c r="L58" s="148"/>
    </row>
    <row r="59" spans="1:12" ht="18" thickBot="1" x14ac:dyDescent="0.25">
      <c r="A59" s="119" t="s">
        <v>15</v>
      </c>
      <c r="B59" s="119"/>
      <c r="C59" s="120">
        <v>-35920800</v>
      </c>
      <c r="D59" s="121"/>
      <c r="E59" s="42"/>
      <c r="F59" s="19"/>
      <c r="G59" s="19"/>
      <c r="H59" s="19"/>
    </row>
    <row r="60" spans="1:12" ht="18" thickBot="1" x14ac:dyDescent="0.25">
      <c r="A60" s="122" t="s">
        <v>92</v>
      </c>
      <c r="B60" s="123"/>
      <c r="C60" s="124">
        <f>C58+C59</f>
        <v>3483035.7258403376</v>
      </c>
      <c r="D60" s="125"/>
      <c r="E60" s="42"/>
      <c r="F60" s="19"/>
      <c r="G60" s="19"/>
      <c r="H60" s="19"/>
    </row>
    <row r="61" spans="1:12" ht="17" x14ac:dyDescent="0.2">
      <c r="A61" s="93"/>
      <c r="B61" s="93"/>
      <c r="C61" s="93"/>
      <c r="D61" s="91"/>
      <c r="E61" s="42"/>
      <c r="F61" s="19"/>
      <c r="G61" s="19"/>
      <c r="H61" s="19"/>
      <c r="I61" s="134">
        <f>K58-C60</f>
        <v>24010431.25</v>
      </c>
    </row>
    <row r="62" spans="1:12" ht="17" x14ac:dyDescent="0.2">
      <c r="A62" s="42"/>
      <c r="B62" s="42"/>
      <c r="C62" s="42"/>
      <c r="D62" s="43"/>
      <c r="E62" s="42"/>
      <c r="F62" s="19"/>
      <c r="G62" s="19"/>
      <c r="H62" s="19"/>
    </row>
    <row r="63" spans="1:12" ht="18" thickBot="1" x14ac:dyDescent="0.25">
      <c r="A63" s="42"/>
      <c r="B63" s="42"/>
      <c r="C63" s="42"/>
      <c r="D63" s="43"/>
      <c r="E63" s="42"/>
      <c r="F63" s="19"/>
      <c r="G63" s="19"/>
      <c r="H63" s="19"/>
    </row>
    <row r="64" spans="1:12" ht="18" thickBot="1" x14ac:dyDescent="0.25">
      <c r="A64" s="142" t="s">
        <v>98</v>
      </c>
      <c r="B64" s="143"/>
      <c r="C64" s="144" t="s">
        <v>93</v>
      </c>
      <c r="D64" s="43"/>
      <c r="E64" s="42"/>
      <c r="F64" s="133">
        <f>100000*38416.69</f>
        <v>3841669000</v>
      </c>
      <c r="G64" s="19"/>
      <c r="H64" s="19"/>
    </row>
    <row r="65" spans="1:8" ht="17" x14ac:dyDescent="0.2">
      <c r="A65" s="42"/>
      <c r="B65" s="42"/>
      <c r="C65" s="42"/>
      <c r="D65" s="43"/>
      <c r="E65" s="42"/>
      <c r="F65" s="19"/>
      <c r="G65" s="19"/>
      <c r="H65" s="19"/>
    </row>
    <row r="66" spans="1:8" ht="17" x14ac:dyDescent="0.2">
      <c r="A66" s="126" t="s">
        <v>94</v>
      </c>
      <c r="B66" s="126"/>
      <c r="C66" s="127">
        <v>0</v>
      </c>
      <c r="D66" s="43"/>
      <c r="E66" s="42"/>
      <c r="F66" s="19"/>
      <c r="G66" s="19"/>
      <c r="H66" s="19"/>
    </row>
    <row r="67" spans="1:8" ht="17" x14ac:dyDescent="0.2">
      <c r="A67" s="126" t="s">
        <v>95</v>
      </c>
      <c r="B67" s="126"/>
      <c r="C67" s="127">
        <v>0</v>
      </c>
      <c r="D67" s="43"/>
      <c r="E67" s="42"/>
      <c r="F67" s="19"/>
      <c r="G67" s="19"/>
      <c r="H67" s="19"/>
    </row>
    <row r="68" spans="1:8" ht="18" thickBot="1" x14ac:dyDescent="0.25">
      <c r="A68" s="128" t="s">
        <v>96</v>
      </c>
      <c r="B68" s="128"/>
      <c r="C68" s="129">
        <v>0</v>
      </c>
      <c r="D68" s="43"/>
      <c r="E68" s="42"/>
      <c r="F68" s="19"/>
      <c r="G68" s="19"/>
      <c r="H68" s="19"/>
    </row>
    <row r="69" spans="1:8" ht="18" thickBot="1" x14ac:dyDescent="0.25">
      <c r="A69" s="130"/>
      <c r="B69" s="131"/>
      <c r="C69" s="132">
        <f>AVERAGE(C66:C68)</f>
        <v>0</v>
      </c>
      <c r="D69" s="43"/>
      <c r="E69" s="42"/>
      <c r="F69" s="19"/>
      <c r="G69" s="19"/>
      <c r="H69" s="19"/>
    </row>
    <row r="70" spans="1:8" ht="17" x14ac:dyDescent="0.2">
      <c r="A70" s="42"/>
      <c r="B70" s="42"/>
      <c r="C70" s="42"/>
      <c r="D70" s="43"/>
      <c r="E70" s="42"/>
      <c r="F70" s="19"/>
      <c r="G70" s="19"/>
      <c r="H70" s="19"/>
    </row>
  </sheetData>
  <mergeCells count="3">
    <mergeCell ref="A2:C2"/>
    <mergeCell ref="A3:C3"/>
    <mergeCell ref="A44:D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5D0E-E10A-9B43-A520-1E2FC54F5A2B}">
  <sheetPr>
    <tabColor theme="4" tint="0.39997558519241921"/>
  </sheetPr>
  <dimension ref="A1:F38"/>
  <sheetViews>
    <sheetView zoomScale="190" zoomScaleNormal="190" workbookViewId="0">
      <selection activeCell="E14" sqref="E14"/>
    </sheetView>
  </sheetViews>
  <sheetFormatPr baseColWidth="10" defaultRowHeight="16" x14ac:dyDescent="0.2"/>
  <cols>
    <col min="1" max="1" width="41.33203125" bestFit="1" customWidth="1"/>
    <col min="2" max="2" width="13.5" style="2" bestFit="1" customWidth="1"/>
    <col min="3" max="4" width="11.5" bestFit="1" customWidth="1"/>
    <col min="5" max="5" width="19.6640625" customWidth="1"/>
    <col min="6" max="6" width="25" customWidth="1"/>
  </cols>
  <sheetData>
    <row r="1" spans="1:6" x14ac:dyDescent="0.2">
      <c r="A1" s="21" t="s">
        <v>31</v>
      </c>
    </row>
    <row r="2" spans="1:6" ht="17" thickBot="1" x14ac:dyDescent="0.25">
      <c r="A2" s="5" t="s">
        <v>0</v>
      </c>
    </row>
    <row r="3" spans="1:6" x14ac:dyDescent="0.2">
      <c r="E3" s="26" t="s">
        <v>22</v>
      </c>
      <c r="F3" s="22"/>
    </row>
    <row r="4" spans="1:6" ht="17" thickBot="1" x14ac:dyDescent="0.25">
      <c r="A4" s="1" t="s">
        <v>1</v>
      </c>
      <c r="E4" s="8" t="s">
        <v>18</v>
      </c>
      <c r="F4" s="23">
        <v>0.06</v>
      </c>
    </row>
    <row r="5" spans="1:6" ht="17" thickBot="1" x14ac:dyDescent="0.25">
      <c r="A5" s="16" t="s">
        <v>2</v>
      </c>
      <c r="B5" s="17">
        <v>22850000</v>
      </c>
      <c r="E5" s="8" t="s">
        <v>19</v>
      </c>
      <c r="F5" s="24" t="s">
        <v>20</v>
      </c>
    </row>
    <row r="6" spans="1:6" ht="17" thickBot="1" x14ac:dyDescent="0.25">
      <c r="A6" t="s">
        <v>25</v>
      </c>
      <c r="B6" s="2">
        <f>60558960</f>
        <v>60558960</v>
      </c>
      <c r="E6" s="10" t="s">
        <v>21</v>
      </c>
      <c r="F6" s="25">
        <v>0.04</v>
      </c>
    </row>
    <row r="7" spans="1:6" x14ac:dyDescent="0.2">
      <c r="A7" t="s">
        <v>23</v>
      </c>
      <c r="B7" s="3">
        <v>38416.69</v>
      </c>
    </row>
    <row r="8" spans="1:6" x14ac:dyDescent="0.2">
      <c r="A8" t="s">
        <v>3</v>
      </c>
      <c r="B8" s="27">
        <v>1.6E-2</v>
      </c>
    </row>
    <row r="9" spans="1:6" x14ac:dyDescent="0.2">
      <c r="A9" s="28" t="s">
        <v>16</v>
      </c>
      <c r="B9" s="29">
        <v>1550000</v>
      </c>
      <c r="C9" t="s">
        <v>24</v>
      </c>
    </row>
    <row r="11" spans="1:6" ht="17" thickBot="1" x14ac:dyDescent="0.25">
      <c r="A11" s="4" t="s">
        <v>8</v>
      </c>
    </row>
    <row r="12" spans="1:6" x14ac:dyDescent="0.2">
      <c r="A12" s="31"/>
      <c r="B12" s="41">
        <v>38416.69</v>
      </c>
    </row>
    <row r="13" spans="1:6" x14ac:dyDescent="0.2">
      <c r="A13" s="30">
        <f>A12/B12</f>
        <v>0</v>
      </c>
      <c r="B13" s="9" t="s">
        <v>26</v>
      </c>
    </row>
    <row r="14" spans="1:6" ht="17" thickBot="1" x14ac:dyDescent="0.25">
      <c r="A14" s="10"/>
      <c r="B14" s="32">
        <v>0.06</v>
      </c>
    </row>
    <row r="16" spans="1:6" ht="17" thickBot="1" x14ac:dyDescent="0.25"/>
    <row r="17" spans="1:4" x14ac:dyDescent="0.2">
      <c r="A17" s="12" t="s">
        <v>4</v>
      </c>
      <c r="B17" s="7"/>
    </row>
    <row r="18" spans="1:4" x14ac:dyDescent="0.2">
      <c r="A18" s="8" t="s">
        <v>5</v>
      </c>
      <c r="B18" s="13">
        <f>B5</f>
        <v>22850000</v>
      </c>
    </row>
    <row r="19" spans="1:4" ht="17" thickBot="1" x14ac:dyDescent="0.25">
      <c r="A19" s="8" t="s">
        <v>7</v>
      </c>
      <c r="B19" s="13">
        <f>B18*1.6%</f>
        <v>365600</v>
      </c>
    </row>
    <row r="20" spans="1:4" ht="17" thickBot="1" x14ac:dyDescent="0.25">
      <c r="A20" s="16" t="s">
        <v>6</v>
      </c>
      <c r="B20" s="17">
        <f>SUM(B18:B19)</f>
        <v>23215600</v>
      </c>
      <c r="D20" s="18">
        <v>0</v>
      </c>
    </row>
    <row r="21" spans="1:4" ht="17" thickBot="1" x14ac:dyDescent="0.25">
      <c r="A21" s="34" t="s">
        <v>27</v>
      </c>
      <c r="B21" s="35">
        <f>B20*6%</f>
        <v>1392936</v>
      </c>
    </row>
    <row r="23" spans="1:4" x14ac:dyDescent="0.2">
      <c r="A23" s="21" t="s">
        <v>28</v>
      </c>
      <c r="B23" s="33">
        <v>33647000</v>
      </c>
    </row>
    <row r="25" spans="1:4" ht="17" thickBot="1" x14ac:dyDescent="0.25"/>
    <row r="26" spans="1:4" x14ac:dyDescent="0.2">
      <c r="A26" s="37" t="s">
        <v>29</v>
      </c>
      <c r="B26" s="15"/>
      <c r="C26" s="22"/>
    </row>
    <row r="27" spans="1:4" x14ac:dyDescent="0.2">
      <c r="A27" s="8"/>
      <c r="B27" s="38"/>
      <c r="C27" s="24"/>
    </row>
    <row r="28" spans="1:4" x14ac:dyDescent="0.2">
      <c r="A28" s="8" t="s">
        <v>9</v>
      </c>
      <c r="B28" s="38">
        <v>80558960</v>
      </c>
      <c r="C28" s="24"/>
    </row>
    <row r="29" spans="1:4" ht="17" thickBot="1" x14ac:dyDescent="0.25">
      <c r="A29" s="10" t="s">
        <v>10</v>
      </c>
      <c r="B29" s="11">
        <v>32580960</v>
      </c>
      <c r="C29" s="24"/>
    </row>
    <row r="30" spans="1:4" ht="17" thickBot="1" x14ac:dyDescent="0.25">
      <c r="A30" s="16" t="s">
        <v>11</v>
      </c>
      <c r="B30" s="17">
        <f>B28-B29</f>
        <v>47978000</v>
      </c>
      <c r="C30" s="24"/>
    </row>
    <row r="31" spans="1:4" ht="17" thickBot="1" x14ac:dyDescent="0.25">
      <c r="A31" s="16" t="s">
        <v>12</v>
      </c>
      <c r="B31" s="17">
        <f>B30*12.5%</f>
        <v>5997250</v>
      </c>
      <c r="C31" s="24"/>
    </row>
    <row r="32" spans="1:4" ht="17" thickBot="1" x14ac:dyDescent="0.25">
      <c r="A32" s="39" t="s">
        <v>13</v>
      </c>
      <c r="B32" s="14">
        <f>-B21</f>
        <v>-1392936</v>
      </c>
      <c r="C32" s="24"/>
    </row>
    <row r="33" spans="1:3" x14ac:dyDescent="0.2">
      <c r="A33" s="6" t="s">
        <v>14</v>
      </c>
      <c r="B33" s="15">
        <f>B31+B32</f>
        <v>4604314</v>
      </c>
      <c r="C33" s="24"/>
    </row>
    <row r="34" spans="1:3" ht="17" thickBot="1" x14ac:dyDescent="0.25">
      <c r="A34" s="39" t="s">
        <v>15</v>
      </c>
      <c r="B34" s="14">
        <f>-B9</f>
        <v>-1550000</v>
      </c>
      <c r="C34" s="24"/>
    </row>
    <row r="35" spans="1:3" ht="17" thickBot="1" x14ac:dyDescent="0.25">
      <c r="A35" s="16" t="s">
        <v>17</v>
      </c>
      <c r="B35" s="17">
        <f>B33+B34</f>
        <v>3054314</v>
      </c>
      <c r="C35" s="24"/>
    </row>
    <row r="36" spans="1:3" ht="17" thickBot="1" x14ac:dyDescent="0.25">
      <c r="A36" s="8"/>
      <c r="B36" s="38"/>
      <c r="C36" s="24"/>
    </row>
    <row r="37" spans="1:3" ht="17" thickBot="1" x14ac:dyDescent="0.25">
      <c r="A37" s="16" t="s">
        <v>30</v>
      </c>
      <c r="B37" s="17">
        <v>3447250</v>
      </c>
      <c r="C37" s="36">
        <f>B37-B35</f>
        <v>392936</v>
      </c>
    </row>
    <row r="38" spans="1:3" ht="17" thickBot="1" x14ac:dyDescent="0.25">
      <c r="A38" s="10"/>
      <c r="B38" s="11"/>
      <c r="C38" s="4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 14 LETRA E</vt:lpstr>
      <vt:lpstr>ART33BIS-14D3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2025-03-17T12:08:06Z</dcterms:created>
  <dcterms:modified xsi:type="dcterms:W3CDTF">2025-05-30T13:00:35Z</dcterms:modified>
</cp:coreProperties>
</file>